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F12"/>
  <c r="H12"/>
  <c r="D12"/>
  <c r="G39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<sst xmlns="http://schemas.openxmlformats.org/spreadsheetml/2006/main" count="116" uniqueCount="72">
  <si>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</si>
  <si>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</si>
  <si>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</si>
  <si>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KK Blansko</t>
  </si>
  <si>
    <t>Datum:  </t>
  </si>
  <si>
    <t>12.11.2022</t>
  </si>
  <si>
    <t>Domácí</t>
  </si>
  <si>
    <t xml:space="preserve">KK Blansko 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</si>
  <si>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</si>
  <si>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</si>
  <si>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</si>
  <si>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</si>
  <si>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</si>
  <si>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</si>
  <si>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</si>
  <si>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</si>
  <si>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</si>
  <si>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</si>
  <si>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</si>
  <si>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</si>
  <si>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</si>
  <si>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</si>
  <si>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Vančura</t>
  </si>
  <si>
    <t>Jakub</t>
  </si>
  <si>
    <t>Libor</t>
  </si>
  <si>
    <t>Chovanec</t>
  </si>
  <si>
    <t>Hambálek</t>
  </si>
  <si>
    <t>Roman</t>
  </si>
  <si>
    <t>Tomáš</t>
  </si>
  <si>
    <t>Bělíček</t>
  </si>
  <si>
    <t>Daniel</t>
  </si>
  <si>
    <t>Havíř</t>
  </si>
  <si>
    <t>Bagári</t>
  </si>
  <si>
    <t>Petr</t>
  </si>
  <si>
    <t>Zoltán</t>
  </si>
  <si>
    <t>Lukáč</t>
  </si>
  <si>
    <t>Novosad</t>
  </si>
  <si>
    <t>Otakar</t>
  </si>
  <si>
    <t>Sehnal</t>
  </si>
  <si>
    <t>Milan</t>
  </si>
  <si>
    <t>Celkový výkon družstva  </t>
  </si>
  <si>
    <t>Vedoucí družstva         Jméno:</t>
  </si>
  <si>
    <t>Petr Havíř</t>
  </si>
  <si>
    <t>Bodový zisk</t>
  </si>
  <si>
    <t>Tomáš Novosad</t>
  </si>
  <si>
    <t>Podpis:</t>
  </si>
  <si>
    <t>Rozhodčí</t>
  </si>
  <si>
    <t>Jméno:</t>
  </si>
  <si>
    <t>Jindřiška Klimešová, Jan Šmerda</t>
  </si>
  <si>
    <t>Číslo průkazu:</t>
  </si>
  <si>
    <t>II/0432, II/0454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</si>
  <si>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</si>
  <si>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</si>
  <si>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</si>
  <si>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</si>
  <si>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</si>
  <si>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</si>
  <si>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</si>
  <si>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</si>
  <si>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</si>
  <si>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</si>
  <si>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</si>
  <si>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</si>
  <si>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</si>
  <si>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</si>
  <si>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</si>
  <si>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Kotlán Josef</t>
  </si>
  <si>
    <t>Sehnal Petr</t>
  </si>
  <si>
    <t>Napomínání hráčů za nesportovní chování či vyloučení ze startu:</t>
  </si>
  <si>
    <t>Různé:</t>
  </si>
  <si>
    <t xml:space="preserve">Datum a podpis rozhodčího:  </t>
  </si>
  <si>
    <t>12.11.2022 Jindřiška Klimešová,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</si>
</sst>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59</v>
      </c>
      <c r="F8" s="12">
        <v>0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34</v>
      </c>
      <c r="P8" s="12">
        <v>1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61</v>
      </c>
      <c r="F9" s="18">
        <v>0</v>
      </c>
      <c r="G9" s="19">
        <f>IF(AND(ISBLANK(D9),ISBLANK(E9)),"",D9+E9)</f>
        <v>160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53</v>
      </c>
      <c r="P9" s="18">
        <v>1</v>
      </c>
      <c r="Q9" s="19">
        <f>IF(AND(ISBLANK(N9),ISBLANK(O9)),"",N9+O9)</f>
        <v>149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43</v>
      </c>
      <c r="F10" s="18">
        <v>0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42</v>
      </c>
      <c r="P10" s="18">
        <v>3</v>
      </c>
      <c r="Q10" s="19">
        <f>IF(AND(ISBLANK(N10),ISBLANK(O10)),"",N10+O10)</f>
        <v>135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53</v>
      </c>
      <c r="F11" s="23">
        <v>0</v>
      </c>
      <c r="G11" s="24">
        <f>IF(AND(ISBLANK(D11),ISBLANK(E11)),"",D11+E11)</f>
        <v>157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70</v>
      </c>
      <c r="O11" s="23">
        <v>33</v>
      </c>
      <c r="P11" s="23">
        <v>3</v>
      </c>
      <c r="Q11" s="24">
        <f>IF(AND(ISBLANK(N11),ISBLANK(O11)),"",N11+O11)</f>
        <v>103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216</v>
      </c>
      <c r="F12" s="28">
        <f>IF(ISNUMBER($G12),SUM(F8:F11),"")</f>
        <v>0</v>
      </c>
      <c r="G12" s="29">
        <f>IF(SUM($G8:$G11)+SUM($Q8:$Q11)&gt;0,SUM(G8:G11),"")</f>
        <v>599</v>
      </c>
      <c r="H12" s="27">
        <f>IF(ISNUMBER($G12),SUM(H8:H11),"")</f>
        <v>3</v>
      </c>
      <c r="I12" s="99"/>
      <c r="K12" s="96">
        <v>8006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162</v>
      </c>
      <c r="P12" s="28">
        <f>IF(ISNUMBER($G12),SUM(P8:P11),"")</f>
        <v>8</v>
      </c>
      <c r="Q12" s="29">
        <f>IF(SUM($G8:$G11)+SUM($Q8:$Q11)&gt;0,SUM(Q8:Q11),"")</f>
        <v>516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22</v>
      </c>
      <c r="F13" s="12">
        <v>4</v>
      </c>
      <c r="G13" s="13">
        <f>IF(AND(ISBLANK(D13),ISBLANK(E13)),"",D13+E13)</f>
        <v>121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99</v>
      </c>
      <c r="O13" s="12">
        <v>43</v>
      </c>
      <c r="P13" s="12">
        <v>3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52</v>
      </c>
      <c r="F14" s="18">
        <v>1</v>
      </c>
      <c r="G14" s="19">
        <f>IF(AND(ISBLANK(D14),ISBLANK(E14)),"",D14+E14)</f>
        <v>148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62</v>
      </c>
      <c r="P14" s="18">
        <v>0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56</v>
      </c>
      <c r="F15" s="18">
        <v>1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32</v>
      </c>
      <c r="P15" s="18">
        <v>2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80</v>
      </c>
      <c r="E16" s="23">
        <v>33</v>
      </c>
      <c r="F16" s="23">
        <v>1</v>
      </c>
      <c r="G16" s="24">
        <f>IF(AND(ISBLANK(D16),ISBLANK(E16)),"",D16+E16)</f>
        <v>113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85</v>
      </c>
      <c r="O16" s="23">
        <v>43</v>
      </c>
      <c r="P16" s="23">
        <v>1</v>
      </c>
      <c r="Q16" s="24">
        <f>IF(AND(ISBLANK(N16),ISBLANK(O16)),"",N16+O16)</f>
        <v>128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17422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163</v>
      </c>
      <c r="F17" s="28">
        <f>IF(ISNUMBER($G17),SUM(F13:F16),"")</f>
        <v>7</v>
      </c>
      <c r="G17" s="29">
        <f>IF(SUM($G13:$G16)+SUM($Q13:$Q16)&gt;0,SUM(G13:G16),"")</f>
        <v>535</v>
      </c>
      <c r="H17" s="27">
        <f>IF(ISNUMBER($G17),SUM(H13:H16),"")</f>
        <v>1</v>
      </c>
      <c r="I17" s="99"/>
      <c r="K17" s="96">
        <v>11364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180</v>
      </c>
      <c r="P17" s="28">
        <f>IF(ISNUMBER($G17),SUM(P13:P16),"")</f>
        <v>6</v>
      </c>
      <c r="Q17" s="29">
        <f>IF(SUM($G13:$G16)+SUM($Q13:$Q16)&gt;0,SUM(Q13:Q16),"")</f>
        <v>543</v>
      </c>
      <c r="R17" s="27">
        <f>IF(ISNUMBER($G17),SUM(R13:R16),"")</f>
        <v>3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88</v>
      </c>
      <c r="E18" s="12">
        <v>59</v>
      </c>
      <c r="F18" s="12">
        <v>0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87</v>
      </c>
      <c r="O18" s="12">
        <v>52</v>
      </c>
      <c r="P18" s="12">
        <v>3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52</v>
      </c>
      <c r="F19" s="18">
        <v>2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54</v>
      </c>
      <c r="P19" s="18">
        <v>0</v>
      </c>
      <c r="Q19" s="19">
        <f>IF(AND(ISBLANK(N19),ISBLANK(O19)),"",N19+O19)</f>
        <v>138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85</v>
      </c>
      <c r="E20" s="18">
        <v>43</v>
      </c>
      <c r="F20" s="18">
        <v>3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96</v>
      </c>
      <c r="O20" s="18">
        <v>36</v>
      </c>
      <c r="P20" s="18">
        <v>2</v>
      </c>
      <c r="Q20" s="19">
        <f>IF(AND(ISBLANK(N20),ISBLANK(O20)),"",N20+O20)</f>
        <v>132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61</v>
      </c>
      <c r="F21" s="23">
        <v>0</v>
      </c>
      <c r="G21" s="24">
        <f>IF(AND(ISBLANK(D21),ISBLANK(E21)),"",D21+E21)</f>
        <v>156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54</v>
      </c>
      <c r="P21" s="23">
        <v>1</v>
      </c>
      <c r="Q21" s="24">
        <f>IF(AND(ISBLANK(N21),ISBLANK(O21)),"",N21+O21)</f>
        <v>145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215</v>
      </c>
      <c r="F22" s="28">
        <f>IF(ISNUMBER($G22),SUM(F18:F21),"")</f>
        <v>5</v>
      </c>
      <c r="G22" s="29">
        <f>IF(SUM($G18:$G21)+SUM($Q18:$Q21)&gt;0,SUM(G18:G21),"")</f>
        <v>578</v>
      </c>
      <c r="H22" s="27">
        <f>IF(ISNUMBER($G22),SUM(H18:H21),"")</f>
        <v>3</v>
      </c>
      <c r="I22" s="99"/>
      <c r="K22" s="96">
        <v>19458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196</v>
      </c>
      <c r="P22" s="28">
        <f>IF(ISNUMBER($G22),SUM(P18:P21),"")</f>
        <v>6</v>
      </c>
      <c r="Q22" s="29">
        <f>IF(SUM($G18:$G21)+SUM($Q18:$Q21)&gt;0,SUM(Q18:Q21),"")</f>
        <v>554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89</v>
      </c>
      <c r="E23" s="12">
        <v>61</v>
      </c>
      <c r="F23" s="12">
        <v>0</v>
      </c>
      <c r="G23" s="13">
        <f>IF(AND(ISBLANK(D23),ISBLANK(E23)),"",D23+E23)</f>
        <v>150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88</v>
      </c>
      <c r="O23" s="12">
        <v>52</v>
      </c>
      <c r="P23" s="12">
        <v>3</v>
      </c>
      <c r="Q23" s="13">
        <f>IF(AND(ISBLANK(N23),ISBLANK(O23)),"",N23+O23)</f>
        <v>140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61</v>
      </c>
      <c r="F24" s="18">
        <v>1</v>
      </c>
      <c r="G24" s="19">
        <f>IF(AND(ISBLANK(D24),ISBLANK(E24)),"",D24+E24)</f>
        <v>149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42</v>
      </c>
      <c r="P24" s="18">
        <v>2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93</v>
      </c>
      <c r="E25" s="18">
        <v>45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98</v>
      </c>
      <c r="O25" s="18">
        <v>38</v>
      </c>
      <c r="P25" s="18">
        <v>2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33</v>
      </c>
      <c r="F26" s="23">
        <v>2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35</v>
      </c>
      <c r="P26" s="23">
        <v>5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200</v>
      </c>
      <c r="F27" s="28">
        <f>IF(ISNUMBER($G27),SUM(F23:F26),"")</f>
        <v>4</v>
      </c>
      <c r="G27" s="29">
        <f>IF(SUM($G23:$G26)+SUM($Q23:$Q26)&gt;0,SUM(G23:G26),"")</f>
        <v>571</v>
      </c>
      <c r="H27" s="27">
        <f>IF(ISNUMBER($G27),SUM(H23:H26),"")</f>
        <v>4</v>
      </c>
      <c r="I27" s="99"/>
      <c r="K27" s="96">
        <v>19459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167</v>
      </c>
      <c r="P27" s="28">
        <f>IF(ISNUMBER($G27),SUM(P23:P26),"")</f>
        <v>12</v>
      </c>
      <c r="Q27" s="29">
        <f>IF(SUM($G23:$G26)+SUM($Q23:$Q26)&gt;0,SUM(Q23:Q26),"")</f>
        <v>540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84</v>
      </c>
      <c r="E28" s="12">
        <v>43</v>
      </c>
      <c r="F28" s="12">
        <v>0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100</v>
      </c>
      <c r="O28" s="12">
        <v>36</v>
      </c>
      <c r="P28" s="12">
        <v>0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36</v>
      </c>
      <c r="F29" s="18">
        <v>3</v>
      </c>
      <c r="G29" s="19">
        <f>IF(AND(ISBLANK(D29),ISBLANK(E29)),"",D29+E29)</f>
        <v>120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35</v>
      </c>
      <c r="P29" s="18">
        <v>2</v>
      </c>
      <c r="Q29" s="19">
        <f>IF(AND(ISBLANK(N29),ISBLANK(O29)),"",N29+O29)</f>
        <v>127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97</v>
      </c>
      <c r="E30" s="18">
        <v>34</v>
      </c>
      <c r="F30" s="18">
        <v>3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28</v>
      </c>
      <c r="L30" s="93"/>
      <c r="M30" s="16">
        <v>3</v>
      </c>
      <c r="N30" s="17">
        <v>89</v>
      </c>
      <c r="O30" s="18">
        <v>33</v>
      </c>
      <c r="P30" s="18">
        <v>4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41</v>
      </c>
      <c r="F31" s="23">
        <v>0</v>
      </c>
      <c r="G31" s="24">
        <f>IF(AND(ISBLANK(D31),ISBLANK(E31)),"",D31+E31)</f>
        <v>128</v>
      </c>
      <c r="H31" s="25">
        <f>IF(OR(ISNUMBER($G31),ISNUMBER($Q31)),(SIGN(N($G31)-N($Q31))+1)/2,"")</f>
        <v>0.5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36</v>
      </c>
      <c r="P31" s="23">
        <v>1</v>
      </c>
      <c r="Q31" s="24">
        <f>IF(AND(ISBLANK(N31),ISBLANK(O31)),"",N31+O31)</f>
        <v>128</v>
      </c>
      <c r="R31" s="25">
        <f>IF(ISNUMBER($H31),1-$H31,"")</f>
        <v>0.5</v>
      </c>
      <c r="S31" s="98">
        <f>IF(ISNUMBER($I31),1-$I31,"")</f>
        <v>1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154</v>
      </c>
      <c r="F32" s="28">
        <f>IF(ISNUMBER($G32),SUM(F28:F31),"")</f>
        <v>6</v>
      </c>
      <c r="G32" s="29">
        <f>IF(SUM($G28:$G31)+SUM($Q28:$Q31)&gt;0,SUM(G28:G31),"")</f>
        <v>506</v>
      </c>
      <c r="H32" s="27">
        <f>IF(ISNUMBER($G32),SUM(H28:H31),"")</f>
        <v>1.5</v>
      </c>
      <c r="I32" s="99"/>
      <c r="K32" s="96">
        <v>21861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140</v>
      </c>
      <c r="P32" s="28">
        <f>IF(ISNUMBER($G32),SUM(P28:P31),"")</f>
        <v>7</v>
      </c>
      <c r="Q32" s="29">
        <f>IF(SUM($G28:$G31)+SUM($Q28:$Q31)&gt;0,SUM(Q28:Q31),"")</f>
        <v>513</v>
      </c>
      <c r="R32" s="27">
        <f>IF(ISNUMBER($G32),SUM(R28:R31),"")</f>
        <v>2.5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96</v>
      </c>
      <c r="E33" s="12">
        <v>42</v>
      </c>
      <c r="F33" s="12">
        <v>3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29</v>
      </c>
      <c r="L33" s="89"/>
      <c r="M33" s="10">
        <v>1</v>
      </c>
      <c r="N33" s="11">
        <v>84</v>
      </c>
      <c r="O33" s="12">
        <v>49</v>
      </c>
      <c r="P33" s="12">
        <v>1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34</v>
      </c>
      <c r="F34" s="18">
        <v>1</v>
      </c>
      <c r="G34" s="19">
        <f>IF(AND(ISBLANK(D34),ISBLANK(E34)),"",D34+E34)</f>
        <v>119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54</v>
      </c>
      <c r="P34" s="18">
        <v>0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33</v>
      </c>
      <c r="B35" s="93"/>
      <c r="C35" s="16">
        <v>3</v>
      </c>
      <c r="D35" s="17">
        <v>81</v>
      </c>
      <c r="E35" s="18">
        <v>25</v>
      </c>
      <c r="F35" s="18">
        <v>5</v>
      </c>
      <c r="G35" s="19">
        <f>IF(AND(ISBLANK(D35),ISBLANK(E35)),"",D35+E35)</f>
        <v>106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92</v>
      </c>
      <c r="O35" s="18">
        <v>45</v>
      </c>
      <c r="P35" s="18">
        <v>1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66</v>
      </c>
      <c r="F36" s="23">
        <v>0</v>
      </c>
      <c r="G36" s="24">
        <f>IF(AND(ISBLANK(D36),ISBLANK(E36)),"",D36+E36)</f>
        <v>158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34</v>
      </c>
      <c r="P36" s="23">
        <v>2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21035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167</v>
      </c>
      <c r="F37" s="28">
        <f>IF(ISNUMBER($G37),SUM(F33:F36),"")</f>
        <v>9</v>
      </c>
      <c r="G37" s="29">
        <f>IF(SUM($G33:$G36)+SUM($Q33:$Q36)&gt;0,SUM(G33:G36),"")</f>
        <v>521</v>
      </c>
      <c r="H37" s="27">
        <f>IF(ISNUMBER($G37),SUM(H33:H36),"")</f>
        <v>2</v>
      </c>
      <c r="I37" s="99"/>
      <c r="K37" s="96">
        <v>17426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182</v>
      </c>
      <c r="P37" s="28">
        <f>IF(ISNUMBER($G37),SUM(P33:P36),"")</f>
        <v>4</v>
      </c>
      <c r="Q37" s="29">
        <f>IF(SUM($G33:$G36)+SUM($Q33:$Q36)&gt;0,SUM(Q33:Q36),"")</f>
        <v>542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2195</v>
      </c>
      <c r="E39" s="34">
        <f>IF(ISNUMBER($G39),SUM(E12,E17,E22,E27,E32,E37),"")</f>
        <v>1115</v>
      </c>
      <c r="F39" s="34">
        <f>IF(ISNUMBER($G39),SUM(F12,F17,F22,F27,F32,F37),"")</f>
        <v>31</v>
      </c>
      <c r="G39" s="35">
        <f>IF(SUM($G$8:$G$37)+SUM($Q$8:$Q$37)&gt;0,SUM(G12,G17,G22,G27,G32,G37),"")</f>
        <v>3310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2181</v>
      </c>
      <c r="O39" s="34">
        <f>IF(ISNUMBER($G39),SUM(O12,O17,O22,O27,O32,O37),"")</f>
        <v>1027</v>
      </c>
      <c r="P39" s="34">
        <f>IF(ISNUMBER($G39),SUM(P12,P17,P22,P27,P32,P37),"")</f>
        <v>43</v>
      </c>
      <c r="Q39" s="35">
        <f>IF(SUM($G$8:$G$37)+SUM($Q$8:$Q$37)&gt;0,SUM(Q12,Q17,Q22,Q27,Q32,Q37),"")</f>
        <v>3208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5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Blansko  – VKK Vsetín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21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61</v>
      </c>
      <c r="B57" s="72" t="s">
        <v>66</v>
      </c>
      <c r="C57" s="73"/>
      <c r="D57" s="63">
        <v>6318</v>
      </c>
      <c r="E57" s="72" t="s">
        <v>67</v>
      </c>
      <c r="F57" s="75"/>
      <c r="G57" s="75"/>
      <c r="H57" s="73"/>
      <c r="I57" s="63">
        <v>21035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2022-11-12T18:52:09Z</dcterms:modified>
</cp:coreProperties>
</file>